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Dilla\"/>
    </mc:Choice>
  </mc:AlternateContent>
  <xr:revisionPtr revIDLastSave="0" documentId="13_ncr:1_{E660E70C-5C90-4A26-97A3-839A4E978418}" xr6:coauthVersionLast="47" xr6:coauthVersionMax="47" xr10:uidLastSave="{00000000-0000-0000-0000-000000000000}"/>
  <bookViews>
    <workbookView xWindow="-108" yWindow="-108" windowWidth="23256" windowHeight="12456" tabRatio="932" xr2:uid="{00000000-000D-0000-FFFF-FFFF00000000}"/>
  </bookViews>
  <sheets>
    <sheet name="BOQ-Latrine" sheetId="7" r:id="rId1"/>
  </sheets>
  <definedNames>
    <definedName name="_xlnm.Print_Area" localSheetId="0">'BOQ-Latrine'!$A$1:$F$38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D10" i="7"/>
  <c r="D18" i="7" l="1"/>
  <c r="D17" i="7"/>
  <c r="D19" i="7" s="1"/>
  <c r="D16" i="7"/>
  <c r="D14" i="7"/>
  <c r="D9" i="7"/>
  <c r="D8" i="7"/>
  <c r="F29" i="7" l="1"/>
  <c r="F28" i="7"/>
  <c r="F27" i="7"/>
  <c r="F26" i="7"/>
  <c r="F25" i="7"/>
  <c r="F24" i="7"/>
  <c r="F23" i="7"/>
  <c r="F22" i="7"/>
  <c r="D20" i="7"/>
  <c r="D21" i="7" s="1"/>
  <c r="F18" i="7"/>
  <c r="F17" i="7"/>
  <c r="F16" i="7"/>
  <c r="D15" i="7"/>
  <c r="F15" i="7" s="1"/>
  <c r="F14" i="7"/>
  <c r="D13" i="7"/>
  <c r="F13" i="7" s="1"/>
  <c r="F12" i="7"/>
  <c r="D11" i="7"/>
  <c r="F11" i="7" s="1"/>
  <c r="F10" i="7"/>
  <c r="F9" i="7"/>
  <c r="F8" i="7"/>
  <c r="F20" i="7" l="1"/>
  <c r="F21" i="7"/>
  <c r="F19" i="7"/>
</calcChain>
</file>

<file path=xl/sharedStrings.xml><?xml version="1.0" encoding="utf-8"?>
<sst xmlns="http://schemas.openxmlformats.org/spreadsheetml/2006/main" count="56" uniqueCount="40">
  <si>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</si>
  <si>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</si>
  <si>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</si>
  <si>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</si>
  <si>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</si>
  <si>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</si>
  <si>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</si>
  <si>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</si>
  <si>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</si>
  <si>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</si>
  <si>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</si>
  <si>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</si>
  <si>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</si>
  <si>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</si>
  <si>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</si>
  <si>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</si>
  <si>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</si>
  <si>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</si>
  <si>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</si>
  <si>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</si>
  <si>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</si>
  <si>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</si>
  <si>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</si>
  <si>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</si>
  <si>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</si>
  <si>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</si>
  <si>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</si>
  <si>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</si>
  <si>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</si>
  <si>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</si>
  <si>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</si>
  <si>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</si>
  <si>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</si>
  <si>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Provide and Spread 5cm thickness of lean concrete thickness whole excavated trench (17m length and 0.4m wide) including installation of geomabrane (Bacdii seeska)</t>
  </si>
  <si>
    <t>Supply and fixing Hand washing facility with 1000 litres metal water tank, tap and drainage pipe, piping distribution from the tank to the toilets as instructed by the ALIGHT engineer.</t>
  </si>
  <si>
    <t>Name of Region:   Awdal</t>
  </si>
  <si>
    <t>Name of District:   Dilla</t>
  </si>
  <si>
    <t>Name of School:    Sh Omer Good secondry school</t>
  </si>
  <si>
    <t>Company Name:_________________________Stamp/Sign:_____________________Date_________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</si>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</sst>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5" fillId="0" borderId="0" xfId="0" applyFont="1"/>
    <xf numFmtId="0" fontId="9" fillId="0" borderId="0" xfId="0" applyFont="1"/>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351692</xdr:colOff>
      <xdr:row>2</xdr:row>
      <xdr:rowOff>52754</xdr:rowOff>
    </xdr:from>
    <xdr:to>
      <xdr:col>5</xdr:col>
      <xdr:colOff>1217441</xdr:colOff>
      <xdr:row>5</xdr:row>
      <xdr:rowOff>139871</xdr:rowOff>
    </xdr:to>
    <xdr:pic>
      <xdr:nvPicPr>
        <xdr:cNvPr id="3" name="Picture 2" descr="C:\Users\inata\Downloads\WhatsApp Image 2024-08-28 at 2.08.38 PM.jpeg">
          <a:extLst>
            <a:ext uri="{FF2B5EF4-FFF2-40B4-BE49-F238E27FC236}">
              <a16:creationId xmlns:a16="http://schemas.microsoft.com/office/drawing/2014/main" id="{B2EC215A-9222-4567-89AC-3F1A9B2E118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92769" y="515816"/>
          <a:ext cx="1973580" cy="77291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69"/>
  <sheetViews>
    <sheetView tabSelected="1" view="pageBreakPreview" topLeftCell="A28" zoomScale="130" zoomScaleNormal="100" zoomScaleSheetLayoutView="130" workbookViewId="0">
      <selection activeCell="E32" sqref="E32"/>
    </sheetView>
  </sheetViews>
  <sheetFormatPr defaultColWidth="8.6640625" defaultRowHeight="18" x14ac:dyDescent="0.5"/>
  <cols>
    <col min="1" max="1" width="5.5546875" style="1" customWidth="1"/>
    <col min="2" max="2" width="34.777343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35</v>
      </c>
      <c r="B3" s="15"/>
      <c r="C3" s="16"/>
      <c r="D3" s="15"/>
      <c r="E3" s="16"/>
      <c r="F3" s="17"/>
    </row>
    <row r="4" spans="1:6" x14ac:dyDescent="0.5">
      <c r="A4" s="18" t="s">
        <v>36</v>
      </c>
      <c r="B4" s="19"/>
      <c r="C4" s="20"/>
      <c r="D4" s="19"/>
      <c r="E4" s="20"/>
      <c r="F4" s="21"/>
    </row>
    <row r="5" spans="1:6" x14ac:dyDescent="0.5">
      <c r="A5" s="18" t="s">
        <v>37</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76.8" x14ac:dyDescent="0.5">
      <c r="A8" s="30">
        <v>1</v>
      </c>
      <c r="B8" s="9" t="s">
        <v>13</v>
      </c>
      <c r="C8" s="10" t="s">
        <v>9</v>
      </c>
      <c r="D8" s="11">
        <f>1.5*5*3</f>
        <v>22.5</v>
      </c>
      <c r="E8" s="12"/>
      <c r="F8" s="13">
        <f t="shared" ref="F8:F29" si="0">D8*E8</f>
        <v>0</v>
      </c>
    </row>
    <row r="9" spans="1:6" ht="134.4" x14ac:dyDescent="0.5">
      <c r="A9" s="30">
        <v>2</v>
      </c>
      <c r="B9" s="3" t="s">
        <v>32</v>
      </c>
      <c r="C9" s="4" t="s">
        <v>10</v>
      </c>
      <c r="D9" s="5">
        <f>9*5</f>
        <v>45</v>
      </c>
      <c r="E9" s="6"/>
      <c r="F9" s="7">
        <f t="shared" si="0"/>
        <v>0</v>
      </c>
    </row>
    <row r="10" spans="1:6" ht="76.8" x14ac:dyDescent="0.5">
      <c r="A10" s="30">
        <v>3</v>
      </c>
      <c r="B10" s="3" t="s">
        <v>21</v>
      </c>
      <c r="C10" s="5" t="s">
        <v>11</v>
      </c>
      <c r="D10" s="5">
        <f>27*0.3*0.4</f>
        <v>3.24</v>
      </c>
      <c r="E10" s="6"/>
      <c r="F10" s="7">
        <f t="shared" si="0"/>
        <v>0</v>
      </c>
    </row>
    <row r="11" spans="1:6" ht="96" x14ac:dyDescent="0.5">
      <c r="A11" s="30">
        <v>4</v>
      </c>
      <c r="B11" s="3" t="s">
        <v>33</v>
      </c>
      <c r="C11" s="4" t="s">
        <v>9</v>
      </c>
      <c r="D11" s="5">
        <f>17*0.4*0.05</f>
        <v>0.34000000000000008</v>
      </c>
      <c r="E11" s="6"/>
      <c r="F11" s="7">
        <f t="shared" si="0"/>
        <v>0</v>
      </c>
    </row>
    <row r="12" spans="1:6" ht="172.8" x14ac:dyDescent="0.5">
      <c r="A12" s="30">
        <v>5</v>
      </c>
      <c r="B12" s="3" t="s">
        <v>14</v>
      </c>
      <c r="C12" s="4" t="s">
        <v>9</v>
      </c>
      <c r="D12" s="5">
        <f>(27*0.4*0.6)+(5*0.4*0.6)</f>
        <v>7.6800000000000006</v>
      </c>
      <c r="E12" s="6"/>
      <c r="F12" s="7">
        <f t="shared" si="0"/>
        <v>0</v>
      </c>
    </row>
    <row r="13" spans="1:6" ht="76.8" x14ac:dyDescent="0.5">
      <c r="A13" s="30">
        <v>6</v>
      </c>
      <c r="B13" s="3" t="s">
        <v>7</v>
      </c>
      <c r="C13" s="4" t="s">
        <v>9</v>
      </c>
      <c r="D13" s="5">
        <f>25.9*0.5</f>
        <v>12.95</v>
      </c>
      <c r="E13" s="6"/>
      <c r="F13" s="7">
        <f t="shared" si="0"/>
        <v>0</v>
      </c>
    </row>
    <row r="14" spans="1:6" ht="57.6" x14ac:dyDescent="0.5">
      <c r="A14" s="30">
        <v>7</v>
      </c>
      <c r="B14" s="3" t="s">
        <v>15</v>
      </c>
      <c r="C14" s="4" t="s">
        <v>9</v>
      </c>
      <c r="D14" s="5">
        <f>27*0.4*0.15</f>
        <v>1.62</v>
      </c>
      <c r="E14" s="6"/>
      <c r="F14" s="7">
        <f t="shared" si="0"/>
        <v>0</v>
      </c>
    </row>
    <row r="15" spans="1:6" ht="96" x14ac:dyDescent="0.5">
      <c r="A15" s="30">
        <v>8</v>
      </c>
      <c r="B15" s="3" t="s">
        <v>22</v>
      </c>
      <c r="C15" s="4" t="s">
        <v>10</v>
      </c>
      <c r="D15" s="5">
        <f>4.6*2*0.15</f>
        <v>1.38</v>
      </c>
      <c r="E15" s="6"/>
      <c r="F15" s="7">
        <f t="shared" si="0"/>
        <v>0</v>
      </c>
    </row>
    <row r="16" spans="1:6" ht="76.8" x14ac:dyDescent="0.5">
      <c r="A16" s="30">
        <v>9</v>
      </c>
      <c r="B16" s="3" t="s">
        <v>23</v>
      </c>
      <c r="C16" s="4" t="s">
        <v>10</v>
      </c>
      <c r="D16" s="5">
        <f>27*0.05</f>
        <v>1.35</v>
      </c>
      <c r="E16" s="6"/>
      <c r="F16" s="7">
        <f t="shared" si="0"/>
        <v>0</v>
      </c>
    </row>
    <row r="17" spans="1:6" ht="134.4" x14ac:dyDescent="0.5">
      <c r="A17" s="30">
        <v>10</v>
      </c>
      <c r="B17" s="3" t="s">
        <v>24</v>
      </c>
      <c r="C17" s="4" t="s">
        <v>12</v>
      </c>
      <c r="D17" s="5">
        <f>27*2.5</f>
        <v>67.5</v>
      </c>
      <c r="E17" s="6"/>
      <c r="F17" s="7">
        <f t="shared" si="0"/>
        <v>0</v>
      </c>
    </row>
    <row r="18" spans="1:6" ht="76.8" x14ac:dyDescent="0.5">
      <c r="A18" s="30">
        <v>11</v>
      </c>
      <c r="B18" s="3" t="s">
        <v>20</v>
      </c>
      <c r="C18" s="4" t="s">
        <v>10</v>
      </c>
      <c r="D18" s="5">
        <f>16*0.15*0.15</f>
        <v>0.36</v>
      </c>
      <c r="E18" s="6"/>
      <c r="F18" s="7">
        <f t="shared" si="0"/>
        <v>0</v>
      </c>
    </row>
    <row r="19" spans="1:6" ht="76.8" x14ac:dyDescent="0.5">
      <c r="A19" s="30">
        <v>12</v>
      </c>
      <c r="B19" s="3" t="s">
        <v>25</v>
      </c>
      <c r="C19" s="5" t="s">
        <v>12</v>
      </c>
      <c r="D19" s="5">
        <f>D17*2</f>
        <v>135</v>
      </c>
      <c r="E19" s="6"/>
      <c r="F19" s="7">
        <f t="shared" si="0"/>
        <v>0</v>
      </c>
    </row>
    <row r="20" spans="1:6" ht="76.8" x14ac:dyDescent="0.5">
      <c r="A20" s="30">
        <v>13</v>
      </c>
      <c r="B20" s="3" t="s">
        <v>26</v>
      </c>
      <c r="C20" s="5" t="s">
        <v>12</v>
      </c>
      <c r="D20" s="5">
        <f>D19</f>
        <v>135</v>
      </c>
      <c r="E20" s="6"/>
      <c r="F20" s="7">
        <f t="shared" si="0"/>
        <v>0</v>
      </c>
    </row>
    <row r="21" spans="1:6" ht="76.8" x14ac:dyDescent="0.5">
      <c r="A21" s="30">
        <v>14</v>
      </c>
      <c r="B21" s="3" t="s">
        <v>8</v>
      </c>
      <c r="C21" s="5" t="s">
        <v>12</v>
      </c>
      <c r="D21" s="5">
        <f>D20</f>
        <v>135</v>
      </c>
      <c r="E21" s="6"/>
      <c r="F21" s="7">
        <f t="shared" si="0"/>
        <v>0</v>
      </c>
    </row>
    <row r="22" spans="1:6" ht="115.2" x14ac:dyDescent="0.5">
      <c r="A22" s="30">
        <v>15</v>
      </c>
      <c r="B22" s="3" t="s">
        <v>31</v>
      </c>
      <c r="C22" s="5" t="s">
        <v>12</v>
      </c>
      <c r="D22" s="5">
        <v>12</v>
      </c>
      <c r="E22" s="6"/>
      <c r="F22" s="7">
        <f t="shared" si="0"/>
        <v>0</v>
      </c>
    </row>
    <row r="23" spans="1:6" ht="76.8" x14ac:dyDescent="0.5">
      <c r="A23" s="30">
        <v>16</v>
      </c>
      <c r="B23" s="3" t="s">
        <v>27</v>
      </c>
      <c r="C23" s="5" t="s">
        <v>4</v>
      </c>
      <c r="D23" s="5">
        <v>2</v>
      </c>
      <c r="E23" s="6"/>
      <c r="F23" s="7">
        <f t="shared" si="0"/>
        <v>0</v>
      </c>
    </row>
    <row r="24" spans="1:6" ht="57.6" x14ac:dyDescent="0.5">
      <c r="A24" s="30">
        <v>17</v>
      </c>
      <c r="B24" s="3" t="s">
        <v>30</v>
      </c>
      <c r="C24" s="5" t="s">
        <v>12</v>
      </c>
      <c r="D24" s="5">
        <v>24</v>
      </c>
      <c r="E24" s="6"/>
      <c r="F24" s="7">
        <f t="shared" si="0"/>
        <v>0</v>
      </c>
    </row>
    <row r="25" spans="1:6" ht="115.2" x14ac:dyDescent="0.5">
      <c r="A25" s="30">
        <v>18</v>
      </c>
      <c r="B25" s="3" t="s">
        <v>34</v>
      </c>
      <c r="C25" s="5" t="s">
        <v>4</v>
      </c>
      <c r="D25" s="5">
        <v>1</v>
      </c>
      <c r="E25" s="6"/>
      <c r="F25" s="7">
        <f t="shared" si="0"/>
        <v>0</v>
      </c>
    </row>
    <row r="26" spans="1:6" ht="96" x14ac:dyDescent="0.5">
      <c r="A26" s="30">
        <v>19</v>
      </c>
      <c r="B26" s="3" t="s">
        <v>16</v>
      </c>
      <c r="C26" s="5" t="s">
        <v>18</v>
      </c>
      <c r="D26" s="5">
        <v>1</v>
      </c>
      <c r="E26" s="6"/>
      <c r="F26" s="7">
        <f t="shared" si="0"/>
        <v>0</v>
      </c>
    </row>
    <row r="27" spans="1:6" ht="57.6" x14ac:dyDescent="0.5">
      <c r="A27" s="30">
        <v>20</v>
      </c>
      <c r="B27" s="3" t="s">
        <v>17</v>
      </c>
      <c r="C27" s="5" t="s">
        <v>18</v>
      </c>
      <c r="D27" s="5">
        <v>1</v>
      </c>
      <c r="E27" s="6"/>
      <c r="F27" s="7">
        <f t="shared" si="0"/>
        <v>0</v>
      </c>
    </row>
    <row r="28" spans="1:6" ht="96" x14ac:dyDescent="0.5">
      <c r="A28" s="30">
        <v>21</v>
      </c>
      <c r="B28" s="3" t="s">
        <v>28</v>
      </c>
      <c r="C28" s="5" t="s">
        <v>18</v>
      </c>
      <c r="D28" s="5">
        <v>1</v>
      </c>
      <c r="E28" s="6"/>
      <c r="F28" s="7">
        <f t="shared" si="0"/>
        <v>0</v>
      </c>
    </row>
    <row r="29" spans="1:6" ht="57.6" x14ac:dyDescent="0.5">
      <c r="A29" s="30">
        <v>22</v>
      </c>
      <c r="B29" s="3" t="s">
        <v>19</v>
      </c>
      <c r="C29" s="5" t="s">
        <v>18</v>
      </c>
      <c r="D29" s="5">
        <v>2</v>
      </c>
      <c r="E29" s="6"/>
      <c r="F29" s="7">
        <f t="shared" si="0"/>
        <v>0</v>
      </c>
    </row>
    <row r="30" spans="1:6" ht="33.6" customHeight="1" x14ac:dyDescent="0.5">
      <c r="A30" s="33" t="s">
        <v>39</v>
      </c>
      <c r="B30" s="34"/>
      <c r="C30" s="34"/>
      <c r="D30" s="34"/>
      <c r="E30" s="34"/>
      <c r="F30" s="8"/>
    </row>
    <row r="32" spans="1:6" x14ac:dyDescent="0.5">
      <c r="A32" s="2"/>
    </row>
    <row r="33" spans="1:6" x14ac:dyDescent="0.5">
      <c r="A33" s="2"/>
    </row>
    <row r="34" spans="1:6" x14ac:dyDescent="0.5">
      <c r="A34" s="2"/>
    </row>
    <row r="35" spans="1:6" x14ac:dyDescent="0.5">
      <c r="A35" s="2"/>
    </row>
    <row r="36" spans="1:6" ht="19.2" x14ac:dyDescent="0.5">
      <c r="A36" s="31" t="s">
        <v>38</v>
      </c>
      <c r="B36" s="32"/>
      <c r="C36" s="32"/>
      <c r="D36" s="32"/>
      <c r="E36" s="32"/>
      <c r="F36" s="31"/>
    </row>
    <row r="37" spans="1:6" x14ac:dyDescent="0.5">
      <c r="A37" s="2"/>
    </row>
    <row r="38" spans="1:6" x14ac:dyDescent="0.5">
      <c r="A38" s="2"/>
    </row>
    <row r="39" spans="1:6" x14ac:dyDescent="0.5">
      <c r="A39" s="2"/>
    </row>
    <row r="40" spans="1:6" x14ac:dyDescent="0.5">
      <c r="A40" s="2"/>
    </row>
    <row r="41" spans="1:6" x14ac:dyDescent="0.5">
      <c r="A41" s="2"/>
    </row>
    <row r="42" spans="1:6" x14ac:dyDescent="0.5">
      <c r="A42" s="2"/>
    </row>
    <row r="43" spans="1:6" x14ac:dyDescent="0.5">
      <c r="A43" s="2"/>
    </row>
    <row r="44" spans="1:6" x14ac:dyDescent="0.5">
      <c r="A44" s="2"/>
    </row>
    <row r="45" spans="1:6" x14ac:dyDescent="0.5">
      <c r="A45" s="2"/>
    </row>
    <row r="46" spans="1:6" x14ac:dyDescent="0.5">
      <c r="A46" s="2"/>
    </row>
    <row r="47" spans="1:6" x14ac:dyDescent="0.5">
      <c r="A47" s="2"/>
    </row>
    <row r="48" spans="1:6"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sheetData>
  <protectedRanges>
    <protectedRange sqref="B13:C14" name="Range28_1_1"/>
  </protectedRanges>
  <mergeCells count="1">
    <mergeCell ref="A30:E30"/>
  </mergeCells>
  <pageMargins left="0" right="0" top="0" bottom="0" header="0" footer="0"/>
  <pageSetup paperSize="9"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vt:lpstr>
      <vt:lpstr>'BOQ-Latrine'!Print_Area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2025-09-02T13:03:41Z</cp:lastPrinted>
  <dcterms:created xsi:type="dcterms:W3CDTF">2016-04-25T18:03:52Z</dcterms:created>
  <dcterms:modified xsi:type="dcterms:W3CDTF">2025-09-02T13:03:44Z</dcterms:modified>
</cp:coreProperties>
</file>